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9_Школы 11 лет и старше\"/>
    </mc:Choice>
  </mc:AlternateContent>
  <xr:revisionPtr revIDLastSave="0" documentId="8_{6256B95A-59D7-40BC-A985-8EE1E261D849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BA35" i="1"/>
  <c r="AB35" i="1"/>
  <c r="Z35" i="1"/>
  <c r="T35" i="1"/>
  <c r="T72" i="1"/>
  <c r="A72" i="1"/>
  <c r="A61" i="1"/>
  <c r="I8" i="4"/>
  <c r="I9" i="4" s="1"/>
  <c r="BI74" i="1" s="1"/>
  <c r="BI77" i="1" s="1"/>
  <c r="I7" i="4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/>
  <c r="T75" i="1"/>
  <c r="AH74" i="1"/>
  <c r="T74" i="1"/>
  <c r="D75" i="1"/>
  <c r="A75" i="1"/>
  <c r="O74" i="1"/>
  <c r="BA65" i="1"/>
  <c r="BA64" i="1"/>
  <c r="D66" i="1"/>
  <c r="W66" i="1" s="1"/>
  <c r="D65" i="1"/>
  <c r="W65" i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22" i="1" l="1"/>
</calcChain>
</file>

<file path=xl/sharedStrings.xml><?xml version="1.0" encoding="utf-8"?>
<sst xmlns="http://schemas.openxmlformats.org/spreadsheetml/2006/main" count="258" uniqueCount="185">
  <si>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</si>
  <si>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</si>
  <si>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</si>
  <si>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</si>
  <si>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</si>
  <si>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</si>
  <si>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</si>
  <si>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</si>
  <si>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</si>
  <si>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</si>
  <si>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</si>
  <si>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</si>
  <si>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</si>
  <si>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</si>
  <si>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</si>
  <si>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</si>
  <si>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</si>
  <si>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</si>
  <si>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</si>
  <si>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</si>
  <si>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</si>
  <si>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</si>
  <si>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</si>
  <si>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</si>
  <si>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</si>
  <si>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</si>
  <si>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</si>
  <si>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</si>
  <si>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</si>
  <si>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</si>
  <si>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</si>
  <si>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</si>
  <si>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</si>
  <si>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</si>
  <si>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</si>
  <si>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</si>
  <si>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</si>
  <si>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</si>
  <si>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</si>
  <si>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</si>
  <si>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</si>
  <si>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</si>
  <si>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</si>
  <si>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</si>
  <si>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</si>
  <si>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</si>
  <si>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</si>
  <si>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</si>
  <si>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</si>
  <si>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</si>
  <si>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</si>
  <si>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</si>
  <si>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</si>
  <si>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</si>
  <si>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</si>
  <si>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</si>
  <si>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</si>
  <si>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</si>
  <si>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</si>
  <si>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</si>
  <si>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</si>
  <si>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</si>
  <si>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</si>
  <si>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</si>
  <si>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</si>
  <si>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</si>
  <si>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</si>
  <si>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</si>
  <si>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</si>
  <si>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</si>
  <si>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</si>
  <si>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</si>
  <si>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</si>
  <si>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</si>
  <si>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</si>
  <si>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</si>
  <si>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</si>
  <si>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</si>
  <si>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</si>
  <si>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</si>
  <si>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</si>
  <si>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</si>
  <si>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</si>
  <si>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</si>
  <si>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</si>
  <si>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</si>
  <si>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</si>
  <si>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</si>
  <si>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</si>
  <si>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</si>
  <si>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</si>
  <si>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</si>
  <si>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</si>
  <si>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</si>
  <si>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</si>
  <si>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</si>
  <si>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</si>
  <si>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</si>
  <si>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</si>
  <si>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</si>
  <si>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</si>
  <si>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</si>
  <si>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</si>
  <si>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</si>
  <si>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</si>
  <si>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</si>
  <si>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</si>
  <si>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</si>
  <si>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</si>
  <si>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</si>
  <si>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</si>
  <si>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</si>
  <si>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</si>
  <si>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</si>
  <si>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</si>
  <si>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</si>
  <si>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</si>
  <si>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</si>
  <si>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</si>
  <si>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</si>
  <si>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</si>
  <si>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</si>
  <si>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</si>
  <si>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</si>
  <si>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</si>
  <si>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</si>
  <si>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</si>
  <si>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</si>
  <si>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</si>
  <si>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</si>
  <si>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</si>
  <si>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</si>
  <si>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</si>
  <si>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</si>
  <si>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</si>
  <si>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</si>
  <si>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</si>
  <si>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</si>
  <si>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</si>
  <si>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</si>
  <si>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</si>
  <si>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</si>
  <si>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</si>
  <si>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</si>
  <si>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</si>
  <si>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</si>
  <si>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</si>
  <si>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</si>
  <si>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</si>
  <si>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</si>
  <si>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</si>
  <si>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</si>
  <si>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</si>
  <si>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</si>
  <si>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</si>
  <si>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</si>
  <si>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</si>
  <si>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</si>
  <si>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</si>
  <si>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Картофельное пюре</t>
  </si>
  <si>
    <t>146</t>
  </si>
  <si>
    <t/>
  </si>
  <si>
    <t>картофель, молоко, масло сливочное.</t>
  </si>
  <si>
    <t>200</t>
  </si>
  <si>
    <t>Расход сырья нетто, г на выход</t>
  </si>
  <si>
    <t>Картофель</t>
  </si>
  <si>
    <t>Молоко</t>
  </si>
  <si>
    <t>Масло сливочное</t>
  </si>
  <si>
    <t>Масса полуфабриката</t>
  </si>
  <si>
    <t>-</t>
  </si>
  <si>
    <t>Сохранность</t>
  </si>
  <si>
    <t>Выход готового блюда</t>
  </si>
  <si>
    <t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t>
  </si>
  <si>
    <t>Внешний вид – протертая картофельная масса.</t>
  </si>
  <si>
    <t>Цвет – белый с кремовым оттенком.</t>
  </si>
  <si>
    <t>Консистенция – густая, пышная, однородная.</t>
  </si>
  <si>
    <t>Вкус – свойственный продуктам, входящим в состав блюда.</t>
  </si>
  <si>
    <t>Запах – свойственный продуктам, входящим в состав блюда.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</si>
  <si>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</si>
  <si>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</si>
  <si>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</si>
  <si>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</si>
  <si>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картофель, молоко, масло сливочное.</t>
  </si>
  <si>
    <t>удовлетворительное</t>
  </si>
  <si>
    <t>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</si>
</sst>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№146</v>
      </c>
      <c r="T16" s="22"/>
      <c r="AC16" s="23" t="str">
        <f>"ТЕХНИКО-ТЕХНОЛОГИЧЕСКАЯ КАРТА №" &amp; Рец_Номер</f>
        <v>ТЕХНИКО-ТЕХНОЛОГИЧЕСКАЯ КАРТА №146</v>
      </c>
      <c r="AX16" s="22"/>
      <c r="BG16" s="23" t="str">
        <f>"ТЕХНИКО-ТЕХНОЛОГИЧЕСКАЯ КАРТА №" &amp; Рец_Номер</f>
        <v>ТЕХНИКО-ТЕХНОЛОГИЧЕСКАЯ КАРТА №146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№146</v>
      </c>
      <c r="T17" s="22"/>
      <c r="AC17" s="23" t="str">
        <f>"ТЕХНОЛОГИЧЕСКАЯ КАРТА №" &amp; Рец_Номер</f>
        <v>ТЕХНОЛОГИЧЕСКАЯ КАРТА №146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Картофельное пюре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Картофельное пюре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Картофельное пюре,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228</v>
      </c>
      <c r="H31" s="67"/>
      <c r="I31" s="66">
        <v>171.06</v>
      </c>
      <c r="J31" s="67"/>
      <c r="K31" s="96">
        <v>1710.6</v>
      </c>
      <c r="L31" s="97"/>
      <c r="M31" s="98"/>
      <c r="N31" s="96">
        <v>3421.2</v>
      </c>
      <c r="O31" s="97"/>
      <c r="P31" s="98"/>
      <c r="Q31" s="96">
        <v>5131.8</v>
      </c>
      <c r="R31" s="97"/>
      <c r="S31" s="97"/>
      <c r="T31" s="92" t="str">
        <f t="shared" ref="T31:T38" si="0">IF(A31&lt;&gt;"",A31,"")</f>
        <v>Картофель</v>
      </c>
      <c r="U31" s="92"/>
      <c r="V31" s="92"/>
      <c r="W31" s="92"/>
      <c r="X31" s="92"/>
      <c r="Y31" s="93"/>
      <c r="Z31" s="66">
        <f t="shared" ref="Z31:Z38" si="1">IF(G31&lt;&gt;"",G31,"")</f>
        <v>228</v>
      </c>
      <c r="AA31" s="67"/>
      <c r="AB31" s="66">
        <f t="shared" ref="AB31:AB38" si="2">IF(I31&lt;&gt;"",I31,"")</f>
        <v>171.06</v>
      </c>
      <c r="AC31" s="67"/>
      <c r="AD31" s="68">
        <v>36.594000000000001</v>
      </c>
      <c r="AE31" s="69"/>
      <c r="AF31" s="70"/>
      <c r="AG31" s="68">
        <v>3.42</v>
      </c>
      <c r="AH31" s="69"/>
      <c r="AI31" s="108">
        <v>0.68400000000000005</v>
      </c>
      <c r="AJ31" s="108"/>
      <c r="AK31" s="108">
        <v>27.872999999999998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17.100000000000001</v>
      </c>
      <c r="AT31" s="32">
        <v>1.5389999999999999</v>
      </c>
      <c r="AU31" s="32">
        <v>0.20519999999999999</v>
      </c>
      <c r="AV31" s="32">
        <v>0.1197</v>
      </c>
      <c r="AW31" s="32">
        <v>34.200000000000003</v>
      </c>
      <c r="AX31" s="26"/>
      <c r="BA31" s="73" t="str">
        <f t="shared" ref="BA31:BA38" si="3">IF(A31&lt;&gt;"",A31,"")</f>
        <v>Картофель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30</v>
      </c>
      <c r="H32" s="106"/>
      <c r="I32" s="105">
        <v>30</v>
      </c>
      <c r="J32" s="106"/>
      <c r="K32" s="100">
        <v>300</v>
      </c>
      <c r="L32" s="101"/>
      <c r="M32" s="102"/>
      <c r="N32" s="100">
        <v>600</v>
      </c>
      <c r="O32" s="101"/>
      <c r="P32" s="102"/>
      <c r="Q32" s="100">
        <v>900</v>
      </c>
      <c r="R32" s="101"/>
      <c r="S32" s="101"/>
      <c r="T32" s="92" t="str">
        <f t="shared" si="0"/>
        <v>Молоко</v>
      </c>
      <c r="U32" s="92"/>
      <c r="V32" s="92"/>
      <c r="W32" s="92"/>
      <c r="X32" s="92"/>
      <c r="Y32" s="93"/>
      <c r="Z32" s="105">
        <f t="shared" si="1"/>
        <v>30</v>
      </c>
      <c r="AA32" s="106"/>
      <c r="AB32" s="105">
        <f t="shared" si="2"/>
        <v>30</v>
      </c>
      <c r="AC32" s="106"/>
      <c r="AD32" s="71">
        <v>3.3</v>
      </c>
      <c r="AE32" s="72"/>
      <c r="AF32" s="75"/>
      <c r="AG32" s="71">
        <v>0.87</v>
      </c>
      <c r="AH32" s="72"/>
      <c r="AI32" s="74">
        <v>0.75</v>
      </c>
      <c r="AJ32" s="74"/>
      <c r="AK32" s="74">
        <v>1.44</v>
      </c>
      <c r="AL32" s="71"/>
      <c r="AM32" s="74">
        <v>0.87</v>
      </c>
      <c r="AN32" s="74"/>
      <c r="AO32" s="74"/>
      <c r="AP32" s="74">
        <v>0</v>
      </c>
      <c r="AQ32" s="74"/>
      <c r="AR32" s="71"/>
      <c r="AS32" s="33">
        <v>36</v>
      </c>
      <c r="AT32" s="33">
        <v>0.03</v>
      </c>
      <c r="AU32" s="33">
        <v>1.2E-2</v>
      </c>
      <c r="AV32" s="33">
        <v>4.4999999999999998E-2</v>
      </c>
      <c r="AW32" s="33">
        <v>0.39</v>
      </c>
      <c r="BA32" s="73" t="str">
        <f t="shared" si="3"/>
        <v>Молоко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7.06</v>
      </c>
      <c r="H33" s="106"/>
      <c r="I33" s="105">
        <v>7.06</v>
      </c>
      <c r="J33" s="106"/>
      <c r="K33" s="100">
        <v>70.599999999999994</v>
      </c>
      <c r="L33" s="101"/>
      <c r="M33" s="102"/>
      <c r="N33" s="100">
        <v>141.19999999999999</v>
      </c>
      <c r="O33" s="101"/>
      <c r="P33" s="102"/>
      <c r="Q33" s="100">
        <v>211.79999999999998</v>
      </c>
      <c r="R33" s="101"/>
      <c r="S33" s="101"/>
      <c r="T33" s="92" t="str">
        <f t="shared" si="0"/>
        <v>Масло сливочное</v>
      </c>
      <c r="U33" s="92"/>
      <c r="V33" s="92"/>
      <c r="W33" s="92"/>
      <c r="X33" s="92"/>
      <c r="Y33" s="93"/>
      <c r="Z33" s="105">
        <f t="shared" si="1"/>
        <v>7.06</v>
      </c>
      <c r="AA33" s="106"/>
      <c r="AB33" s="105">
        <f t="shared" si="2"/>
        <v>7.06</v>
      </c>
      <c r="AC33" s="106"/>
      <c r="AD33" s="71">
        <v>5.88</v>
      </c>
      <c r="AE33" s="72"/>
      <c r="AF33" s="75"/>
      <c r="AG33" s="71">
        <v>3.5000000000000003E-2</v>
      </c>
      <c r="AH33" s="75"/>
      <c r="AI33" s="71">
        <v>5.7750000000000004</v>
      </c>
      <c r="AJ33" s="75"/>
      <c r="AK33" s="71">
        <v>5.6000000000000001E-2</v>
      </c>
      <c r="AL33" s="72"/>
      <c r="AM33" s="71">
        <v>3.5000000000000003E-2</v>
      </c>
      <c r="AN33" s="72"/>
      <c r="AO33" s="75"/>
      <c r="AP33" s="71">
        <v>0</v>
      </c>
      <c r="AQ33" s="72"/>
      <c r="AR33" s="72"/>
      <c r="AS33" s="33">
        <v>0.84</v>
      </c>
      <c r="AT33" s="33">
        <v>1.4E-2</v>
      </c>
      <c r="AU33" s="33">
        <v>0</v>
      </c>
      <c r="AV33" s="33">
        <v>7.0000000000000001E-3</v>
      </c>
      <c r="AW33" s="33">
        <v>0</v>
      </c>
      <c r="BA33" s="73" t="str">
        <f t="shared" si="3"/>
        <v>Масло сливочное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208.12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208.12</v>
      </c>
      <c r="AC34" s="140"/>
      <c r="AD34" s="146">
        <v>45.774000000000001</v>
      </c>
      <c r="AE34" s="147"/>
      <c r="AF34" s="148"/>
      <c r="AG34" s="146">
        <v>4.3250000000000002</v>
      </c>
      <c r="AH34" s="148"/>
      <c r="AI34" s="146">
        <v>7.2090000000000005</v>
      </c>
      <c r="AJ34" s="148"/>
      <c r="AK34" s="146">
        <v>29.369</v>
      </c>
      <c r="AL34" s="147"/>
      <c r="AM34" s="146">
        <v>0.90500000000000003</v>
      </c>
      <c r="AN34" s="147"/>
      <c r="AO34" s="148"/>
      <c r="AP34" s="146">
        <v>0</v>
      </c>
      <c r="AQ34" s="147"/>
      <c r="AR34" s="147"/>
      <c r="AS34" s="149">
        <v>53.940000000000005</v>
      </c>
      <c r="AT34" s="149">
        <v>1.583</v>
      </c>
      <c r="AU34" s="149">
        <v>0.2172</v>
      </c>
      <c r="AV34" s="149">
        <v>0.17170000000000002</v>
      </c>
      <c r="AW34" s="149">
        <v>34.590000000000003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90</v>
      </c>
      <c r="AE35" s="164"/>
      <c r="AF35" s="165"/>
      <c r="AG35" s="163">
        <v>94</v>
      </c>
      <c r="AH35" s="165"/>
      <c r="AI35" s="163">
        <v>88</v>
      </c>
      <c r="AJ35" s="165"/>
      <c r="AK35" s="163">
        <v>91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88</v>
      </c>
      <c r="AT35" s="166">
        <v>87</v>
      </c>
      <c r="AU35" s="166">
        <v>72</v>
      </c>
      <c r="AV35" s="166">
        <v>80</v>
      </c>
      <c r="AW35" s="166">
        <v>40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"200"</f>
        <v>200</v>
      </c>
      <c r="J38" s="172"/>
      <c r="K38" s="173">
        <v>2000</v>
      </c>
      <c r="L38" s="174"/>
      <c r="M38" s="175"/>
      <c r="N38" s="173">
        <v>4000</v>
      </c>
      <c r="O38" s="174"/>
      <c r="P38" s="175"/>
      <c r="Q38" s="173">
        <v>6000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200</v>
      </c>
      <c r="AC38" s="172"/>
      <c r="AD38" s="176">
        <v>41.196600000000004</v>
      </c>
      <c r="AE38" s="177"/>
      <c r="AF38" s="178"/>
      <c r="AG38" s="176">
        <v>4.0655000000000001</v>
      </c>
      <c r="AH38" s="177"/>
      <c r="AI38" s="176">
        <v>6.3439200000000007</v>
      </c>
      <c r="AJ38" s="177"/>
      <c r="AK38" s="176">
        <v>26.72579</v>
      </c>
      <c r="AL38" s="177"/>
      <c r="AM38" s="176">
        <v>0.90500000000000003</v>
      </c>
      <c r="AN38" s="177"/>
      <c r="AO38" s="177"/>
      <c r="AP38" s="176">
        <v>0</v>
      </c>
      <c r="AQ38" s="177"/>
      <c r="AR38" s="177"/>
      <c r="AS38" s="179">
        <v>47.467200000000005</v>
      </c>
      <c r="AT38" s="179">
        <v>1.37721</v>
      </c>
      <c r="AU38" s="179">
        <v>0.156384</v>
      </c>
      <c r="AV38" s="179">
        <v>0.13736000000000001</v>
      </c>
      <c r="AW38" s="179">
        <v>13.836000000000002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Промытый и очищенный картофель отваривают. Воду сливают, картофель подсушивают, протирают, добавляют горячее кипячёное молоко и растопленное сливочное масло, тщательно перемешивают до образования пышной массы.							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>Внешний вид – протертая картофельная масса.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>Внешний вид – протертая картофельная масса.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>Цвет – белый с кремовым оттенком.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>Цвет – белый с кремовым оттенком.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>Консистенция – густая, пышная, однородная.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>Консистенция – густая, пышная, однородная.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177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>Запах – свойственный продуктам, входящим в состав блюда.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>Запах – свойственный продуктам, входящим в состав блюда.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>Вкус – свойственный продуктам, входящим в состав блюда.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>Вкус – свойственный продуктам, входящим в состав блюда.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>Внешний вид – протертая картофельная масса. Цвет – белый с кремовым оттенком. Консистенция – густая, пышная, однородная. Запах – свойственный продуктам, входящим в состав блюда. Вкус – свойственный продуктам, входящим в состав блюда.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72</v>
      </c>
      <c r="E63" s="91"/>
      <c r="F63" s="91"/>
      <c r="G63" s="91"/>
      <c r="H63" s="91"/>
      <c r="I63" s="91"/>
      <c r="J63" s="91"/>
      <c r="K63" s="91"/>
      <c r="L63" s="91"/>
      <c r="M63" s="115" t="s">
        <v>73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72</v>
      </c>
      <c r="X63" s="91"/>
      <c r="Y63" s="91"/>
      <c r="Z63" s="91"/>
      <c r="AA63" s="91"/>
      <c r="AB63" s="91"/>
      <c r="AC63" s="91"/>
      <c r="AD63" s="91"/>
      <c r="AE63" s="91"/>
      <c r="AF63" s="115" t="s">
        <v>73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72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73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20.6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20.6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184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3,2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133" t="s">
        <v>179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180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Картофельное пюре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200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200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153</v>
      </c>
      <c r="G73" s="86"/>
      <c r="H73" s="86"/>
      <c r="I73" s="90"/>
      <c r="J73" s="89" t="s">
        <v>144</v>
      </c>
      <c r="K73" s="86"/>
      <c r="L73" s="86"/>
      <c r="M73" s="86"/>
      <c r="N73" s="86"/>
      <c r="O73" s="89" t="s">
        <v>74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153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65</v>
      </c>
      <c r="BB73" s="112"/>
      <c r="BC73" s="112"/>
      <c r="BD73" s="112"/>
      <c r="BE73" s="109" t="s">
        <v>66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4.0655000000000001</v>
      </c>
      <c r="B74" s="53"/>
      <c r="C74" s="53"/>
      <c r="D74" s="54">
        <f>Пищ_Жир</f>
        <v>6.3439200000000007</v>
      </c>
      <c r="E74" s="53"/>
      <c r="F74" s="54" t="str">
        <f>ROUND(Пищ_Угл,1) &amp; "/" &amp; ROUND(Пищ_ПВ,1)</f>
        <v>26,7/2,2</v>
      </c>
      <c r="G74" s="53"/>
      <c r="H74" s="53"/>
      <c r="I74" s="55"/>
      <c r="J74" s="87" t="str">
        <f>ROUND(Пищ_Кал,0) &amp; "/" &amp; ROUND(Пищ_Кал * 4.1868,0)</f>
        <v>187/785</v>
      </c>
      <c r="K74" s="88"/>
      <c r="L74" s="88"/>
      <c r="M74" s="88"/>
      <c r="N74" s="88"/>
      <c r="O74" s="87" t="str">
        <f>Рец_Выход_Дробью</f>
        <v>200</v>
      </c>
      <c r="P74" s="88"/>
      <c r="Q74" s="88"/>
      <c r="R74" s="88"/>
      <c r="S74" s="88"/>
      <c r="T74" s="53">
        <f>Пищ_Бел</f>
        <v>4.0655000000000001</v>
      </c>
      <c r="U74" s="53"/>
      <c r="V74" s="53"/>
      <c r="W74" s="54">
        <f>Пищ_Жир</f>
        <v>6.3439200000000007</v>
      </c>
      <c r="X74" s="53"/>
      <c r="Y74" s="54" t="str">
        <f>ROUND(Пищ_Угл,1) &amp; "/" &amp; ROUND(Пищ_ПВ,1)</f>
        <v>26,7/2,2</v>
      </c>
      <c r="Z74" s="53"/>
      <c r="AA74" s="53"/>
      <c r="AB74" s="55"/>
      <c r="AC74" s="87" t="str">
        <f>J74</f>
        <v>187/785</v>
      </c>
      <c r="AD74" s="88"/>
      <c r="AE74" s="88"/>
      <c r="AF74" s="88"/>
      <c r="AG74" s="88"/>
      <c r="AH74" s="87" t="str">
        <f>Рец_Выход_Дробью</f>
        <v>200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2.0327500000000001</v>
      </c>
      <c r="B75" s="49"/>
      <c r="C75" s="49"/>
      <c r="D75" s="83">
        <f>Пищ_Жир/Рец_Выход_Суммой * 100</f>
        <v>3.1719599999999999</v>
      </c>
      <c r="E75" s="49"/>
      <c r="F75" s="83" t="str">
        <f>ROUND(Пищ_Угл /Рец_Выход_Суммой * 100,1) &amp; "/" &amp; ROUND(Пищ_ПВ /Рец_Выход_Суммой * 100,1)</f>
        <v>13,4/1,1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94/392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2.0327500000000001</v>
      </c>
      <c r="U75" s="49"/>
      <c r="V75" s="49"/>
      <c r="W75" s="76">
        <f>Пищ_Жир/Рец_Выход_Суммой * 100</f>
        <v>3.1719599999999999</v>
      </c>
      <c r="X75" s="77"/>
      <c r="Y75" s="76" t="str">
        <f>ROUND(Пищ_Угл /Рец_Выход_Суммой * 100,1) &amp; "/" &amp; ROUND(Пищ_ПВ /Рец_Выход_Суммой * 100,1)</f>
        <v>13,4/1,1</v>
      </c>
      <c r="Z75" s="77"/>
      <c r="AA75" s="77"/>
      <c r="AB75" s="85"/>
      <c r="AC75" s="78" t="str">
        <f>J75</f>
        <v>94/392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152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156</v>
      </c>
      <c r="M76" s="82"/>
      <c r="N76" s="81" t="s">
        <v>157</v>
      </c>
      <c r="O76" s="82"/>
      <c r="P76" s="81" t="s">
        <v>28</v>
      </c>
      <c r="Q76" s="82"/>
      <c r="R76" s="51" t="s">
        <v>145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156</v>
      </c>
      <c r="AF76" s="82"/>
      <c r="AG76" s="81" t="s">
        <v>157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65</v>
      </c>
      <c r="BB76" s="59"/>
      <c r="BC76" s="59"/>
      <c r="BD76" s="59"/>
      <c r="BE76" s="60" t="s">
        <v>66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4.0655000000000001</v>
      </c>
      <c r="B77" s="53"/>
      <c r="C77" s="54">
        <f>Пищ_Жир</f>
        <v>6.3439200000000007</v>
      </c>
      <c r="D77" s="53"/>
      <c r="E77" s="54" t="str">
        <f>ROUND(Пищ_Угл,1) &amp; "/" &amp; ROUND(Пищ_ПВ,1)</f>
        <v>26,7/2,2</v>
      </c>
      <c r="F77" s="53"/>
      <c r="G77" s="55"/>
      <c r="H77" s="54">
        <f>Пищ_Кальц</f>
        <v>47.467200000000005</v>
      </c>
      <c r="I77" s="53"/>
      <c r="J77" s="54">
        <f>Пищ_Жел</f>
        <v>1.37721</v>
      </c>
      <c r="K77" s="55"/>
      <c r="L77" s="54">
        <f>Пищ_ВитВ1</f>
        <v>0.156384</v>
      </c>
      <c r="M77" s="55"/>
      <c r="N77" s="54">
        <f>Пищ_ВитВ2</f>
        <v>0.13736000000000001</v>
      </c>
      <c r="O77" s="55"/>
      <c r="P77" s="54">
        <f>Пищ_С</f>
        <v>13.836000000000002</v>
      </c>
      <c r="Q77" s="55"/>
      <c r="R77" s="87" t="str">
        <f>ROUND(Пищ_Кал,0) &amp; "/" &amp; ROUND(Пищ_Кал * 4.1868,0)</f>
        <v>187/785</v>
      </c>
      <c r="S77" s="88"/>
      <c r="T77" s="53">
        <f>Пищ_Бел</f>
        <v>4.0655000000000001</v>
      </c>
      <c r="U77" s="53"/>
      <c r="V77" s="54">
        <f>Пищ_Жир</f>
        <v>6.3439200000000007</v>
      </c>
      <c r="W77" s="53"/>
      <c r="X77" s="54" t="str">
        <f>ROUND(Пищ_Угл,1) &amp; "/" &amp; ROUND(Пищ_ПВ,1)</f>
        <v>26,7/2,2</v>
      </c>
      <c r="Y77" s="53"/>
      <c r="Z77" s="55"/>
      <c r="AA77" s="54">
        <f>Пищ_Кальц</f>
        <v>47.467200000000005</v>
      </c>
      <c r="AB77" s="53"/>
      <c r="AC77" s="54">
        <f>Пищ_Жел</f>
        <v>1.37721</v>
      </c>
      <c r="AD77" s="55"/>
      <c r="AE77" s="54">
        <f>Пищ_ВитВ1</f>
        <v>0.156384</v>
      </c>
      <c r="AF77" s="55"/>
      <c r="AG77" s="54">
        <f>Пищ_ВитВ2</f>
        <v>0.13736000000000001</v>
      </c>
      <c r="AH77" s="55"/>
      <c r="AI77" s="54">
        <f>Пищ_С</f>
        <v>13.836000000000002</v>
      </c>
      <c r="AJ77" s="55"/>
      <c r="AK77" s="87" t="str">
        <f>R77</f>
        <v>187/785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Картофельное пюре</v>
      </c>
    </row>
    <row r="4" spans="1:3" ht="49.5" customHeight="1" x14ac:dyDescent="0.25">
      <c r="A4" s="136" t="s">
        <v>182</v>
      </c>
      <c r="B4" s="136"/>
      <c r="C4" s="136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0.05</v>
      </c>
      <c r="C8" s="6" t="s">
        <v>183</v>
      </c>
    </row>
    <row r="9" spans="1:3" x14ac:dyDescent="0.25">
      <c r="A9" s="5" t="s">
        <v>51</v>
      </c>
      <c r="B9" s="182">
        <v>0.08</v>
      </c>
      <c r="C9" s="6" t="s">
        <v>183</v>
      </c>
    </row>
    <row r="10" spans="1:3" x14ac:dyDescent="0.25">
      <c r="A10" s="5" t="s">
        <v>52</v>
      </c>
      <c r="B10" s="182">
        <v>7.0000000000000007E-2</v>
      </c>
      <c r="C10" s="6" t="s">
        <v>183</v>
      </c>
    </row>
    <row r="11" spans="1:3" x14ac:dyDescent="0.25">
      <c r="A11" s="7" t="s">
        <v>53</v>
      </c>
      <c r="B11" s="183">
        <v>7.0000000000000007E-2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Картофельное пюре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4.0655000000000001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6.3439200000000007</v>
      </c>
    </row>
    <row r="4" spans="1:9" x14ac:dyDescent="0.25">
      <c r="A4" t="s">
        <v>38</v>
      </c>
      <c r="B4" t="s">
        <v>162</v>
      </c>
      <c r="F4" t="s">
        <v>105</v>
      </c>
      <c r="G4">
        <v>26.72579</v>
      </c>
    </row>
    <row r="5" spans="1:9" x14ac:dyDescent="0.25">
      <c r="A5" t="s">
        <v>86</v>
      </c>
      <c r="C5" t="s">
        <v>89</v>
      </c>
      <c r="F5" t="s">
        <v>20</v>
      </c>
      <c r="G5">
        <v>187.39081199999998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2.1785399999999999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47.467200000000005</v>
      </c>
    </row>
    <row r="11" spans="1:9" x14ac:dyDescent="0.25">
      <c r="A11" t="s">
        <v>142</v>
      </c>
      <c r="B11" t="s">
        <v>178</v>
      </c>
      <c r="F11" t="s">
        <v>107</v>
      </c>
      <c r="G11">
        <v>37.871099999999998</v>
      </c>
    </row>
    <row r="12" spans="1:9" x14ac:dyDescent="0.25">
      <c r="A12" t="s">
        <v>143</v>
      </c>
      <c r="F12" t="s">
        <v>108</v>
      </c>
      <c r="G12">
        <v>1.37721</v>
      </c>
    </row>
    <row r="13" spans="1:9" x14ac:dyDescent="0.25">
      <c r="F13" t="s">
        <v>109</v>
      </c>
      <c r="G13">
        <v>0.156384</v>
      </c>
    </row>
    <row r="14" spans="1:9" x14ac:dyDescent="0.25">
      <c r="F14" t="s">
        <v>110</v>
      </c>
      <c r="G14">
        <v>0.13736000000000001</v>
      </c>
    </row>
    <row r="15" spans="1:9" x14ac:dyDescent="0.25">
      <c r="F15" t="s">
        <v>111</v>
      </c>
      <c r="G15">
        <v>13.836000000000002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2023-09-01T09:55:27Z</dcterms:modified>
</cp:coreProperties>
</file>